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banksetaorg-my.sharepoint.com/personal/jackiek_bankseta_org_za/Documents/Documents/SCM - Jackie backup/Tender Documents/Cobit/Tender Pack - Cobit/"/>
    </mc:Choice>
  </mc:AlternateContent>
  <xr:revisionPtr revIDLastSave="61" documentId="13_ncr:1_{33D354E8-1B95-4C45-9837-87875FBA154A}" xr6:coauthVersionLast="47" xr6:coauthVersionMax="47" xr10:uidLastSave="{C4E54603-B348-4B93-BD26-C37E298A5B49}"/>
  <bookViews>
    <workbookView xWindow="-108" yWindow="-108" windowWidth="23256" windowHeight="12456" xr2:uid="{F545F134-0972-4618-B1A1-7105CC04148D}"/>
  </bookViews>
  <sheets>
    <sheet name="Total " sheetId="1" r:id="rId1"/>
  </sheets>
  <definedNames>
    <definedName name="_xlnm.Print_Area" localSheetId="0">'Total '!$A$1:$K$38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G10" i="1"/>
  <c r="G11" i="1"/>
  <c r="G19" i="1"/>
  <c r="G18" i="1"/>
  <c r="G17" i="1"/>
  <c r="G16" i="1"/>
  <c r="G15" i="1"/>
  <c r="G9" i="1"/>
  <c r="G8" i="1"/>
  <c r="G7" i="1"/>
  <c r="G6" i="1"/>
  <c r="G12" i="1" l="1"/>
  <c r="G20" i="1"/>
  <c r="F22" i="1" l="1"/>
  <c r="F23" i="1" s="1"/>
  <c r="F24" i="1" s="1"/>
</calcChain>
</file>

<file path=xl/sharedStrings.xml><?xml version="1.0" encoding="utf-8"?>
<sst xmlns="http://schemas.openxmlformats.org/spreadsheetml/2006/main" count="35" uniqueCount="34">
  <si>
    <t xml:space="preserve">APPENDIX A - PRICING SHEET </t>
  </si>
  <si>
    <t>Description</t>
  </si>
  <si>
    <t>Qty - Daily Rate</t>
  </si>
  <si>
    <t>Unit Price ( Ex Vat) Hourly Rate</t>
  </si>
  <si>
    <t>TOTAL AMOUNT</t>
  </si>
  <si>
    <t>Total amount</t>
  </si>
  <si>
    <t>Other Items not included in above - BIDDER TO SPECIFY</t>
  </si>
  <si>
    <t>Qty</t>
  </si>
  <si>
    <t>Unit Price ( Ex Vat)</t>
  </si>
  <si>
    <t>OPTIONAL ADDITION</t>
  </si>
  <si>
    <t>Total excluding VAT</t>
  </si>
  <si>
    <t>VAT if Applicable (If VAT registered)</t>
  </si>
  <si>
    <t>TOTAL BIDDING PRICE INCL VAT</t>
  </si>
  <si>
    <t>Notes:</t>
  </si>
  <si>
    <t>Pricing is for evaluation purposes and the contract value will be as per the budgeted price for this project</t>
  </si>
  <si>
    <t>Reviews will be requested as and when required</t>
  </si>
  <si>
    <t>Pricing must cover all items detailed in the Terms of Reference</t>
  </si>
  <si>
    <t>Pricing must remain firm for each 12 Months quoted period</t>
  </si>
  <si>
    <t>Pricing must include Value Added Tax (VAT)</t>
  </si>
  <si>
    <t>The total contract value will be based on the budgeted amount for this services</t>
  </si>
  <si>
    <t>Service provider must complete blocks in yellow. Total values in this spreadsheet are automatically calculated and filled in.</t>
  </si>
  <si>
    <t>Date:</t>
  </si>
  <si>
    <t>Service Provider Name</t>
  </si>
  <si>
    <t>Name of Person Signing</t>
  </si>
  <si>
    <t>Signature</t>
  </si>
  <si>
    <t>THE APPOINTMENT SUITABLY QUALIFIED, CERTIFIED, AND EXPERIENCED SERVICE PROVIDER FOR THE UNDERTAKING OF COBIT5 OR LATER PROCESSES MATURITY ASSESSMENT, REVIEW OF EXISTING ICT POLICIES, PLANS AND PROCEDURES, DEVELOPMENT OF NEW POLICIES, PLANS AND PROCEDURES TO ADDRESS ALL COBIT5 OR LATER 37 PROCESSES AND THEN IMPLEMENTATION OF COBIT5 OR LATER 37 PROCESSES UP TO MATURITY LEVEL 3</t>
  </si>
  <si>
    <t>Bid No: BS/2023/RFB494</t>
  </si>
  <si>
    <t xml:space="preserve">Develop new policies, plans and procedures for each of the 37 COBIT5 or later processes. </t>
  </si>
  <si>
    <t>Review existing ICT Policies, Plans and Procedures</t>
  </si>
  <si>
    <t>Provide implementation plan for each of the 37 COBIT5 or later processes to assist the BANKSETA to reach process maturity level 3.</t>
  </si>
  <si>
    <t>TOTAL</t>
  </si>
  <si>
    <t>Providing user awareness session for all 37 COBIT 5 or later processes upon board approval.</t>
  </si>
  <si>
    <t>Identify and document all activities that must be carried out for each of the 37 COBIT or later processes to reach process maturity level 5.</t>
  </si>
  <si>
    <t>To perform COBIT5 or later process maturity assessment for all 37 COBIT5 or later processes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</si>
</sst>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14" x14ac:knownFonts="1">
    <font>
      <sz val="11"/>
      <color theme="1"/>
      <name val="Calibri"/>
      <family val="2"/>
      <scheme val="minor"/>
    </font>
    <font>
      <sz val="14"/>
      <color indexed="8"/>
      <name val="Arial"/>
      <family val="2"/>
    </font>
    <font>
      <b/>
      <u/>
      <sz val="14"/>
      <color rgb="FFFF0000"/>
      <name val="Arial"/>
      <family val="2"/>
    </font>
    <font>
      <b/>
      <u/>
      <sz val="14"/>
      <color indexed="8"/>
      <name val="Arial"/>
      <family val="2"/>
    </font>
    <font>
      <sz val="14"/>
      <color theme="1"/>
      <name val="Calibri"/>
      <family val="2"/>
      <scheme val="minor"/>
    </font>
    <font>
      <b/>
      <sz val="14"/>
      <color indexed="8"/>
      <name val="Arial"/>
      <family val="2"/>
    </font>
    <font>
      <b/>
      <sz val="14"/>
      <color indexed="9"/>
      <name val="Arial"/>
      <family val="2"/>
    </font>
    <font>
      <b/>
      <sz val="11"/>
      <color indexed="8"/>
      <name val="Arial"/>
      <family val="2"/>
    </font>
    <font>
      <b/>
      <sz val="14"/>
      <color rgb="FFFF0000"/>
      <name val="Arial"/>
      <family val="2"/>
    </font>
    <font>
      <b/>
      <sz val="14"/>
      <color theme="1"/>
      <name val="Arial"/>
      <family val="2"/>
    </font>
    <font>
      <sz val="10"/>
      <name val="Arial"/>
      <family val="2"/>
    </font>
    <font>
      <b/>
      <u/>
      <sz val="14"/>
      <name val="Arial"/>
      <family val="2"/>
    </font>
    <font>
      <sz val="14"/>
      <name val="Arial"/>
      <family val="2"/>
    </font>
    <font>
      <sz val="14"/>
      <color rgb="FFFF0000"/>
      <name val="Arial"/>
      <family val="2"/>
    </font>
  </fonts>
  <fills count="6">
    <fill>
      <patternFill patternType="none"/>
    </fill>
    <fill>
      <patternFill patternType="gray125"/>
    </fill>
    <fill>
      <patternFill patternType="solid">
        <fgColor indexed="56"/>
        <bgColor indexed="64"/>
      </patternFill>
    </fill>
    <fill>
      <patternFill patternType="solid">
        <fgColor indexed="44"/>
        <bgColor indexed="64"/>
      </patternFill>
    </fill>
    <fill>
      <patternFill patternType="solid">
        <fgColor indexed="13"/>
        <bgColor indexed="64"/>
      </patternFill>
    </fill>
    <fill>
      <patternFill patternType="solid">
        <fgColor theme="0"/>
        <bgColor indexed="64"/>
      </patternFill>
    </fill>
  </fills>
  <borders count="54">
    <border>
      <left/>
      <right/>
      <top/>
      <bottom/>
      <diagonal/>
    </border>
    <border>
      <left/>
      <right/>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ck">
        <color indexed="64"/>
      </left>
      <right/>
      <top/>
      <bottom/>
      <diagonal/>
    </border>
    <border>
      <left/>
      <right style="thin">
        <color indexed="64"/>
      </right>
      <top/>
      <bottom/>
      <diagonal/>
    </border>
    <border>
      <left style="thin">
        <color indexed="64"/>
      </left>
      <right style="medium">
        <color indexed="64"/>
      </right>
      <top style="medium">
        <color indexed="64"/>
      </top>
      <bottom style="medium">
        <color indexed="64"/>
      </bottom>
      <diagonal/>
    </border>
    <border>
      <left style="thick">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medium">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ck">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ck">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medium">
        <color indexed="64"/>
      </top>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medium">
        <color indexed="64"/>
      </right>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
      <left style="thick">
        <color indexed="64"/>
      </left>
      <right/>
      <top/>
      <bottom style="thin">
        <color indexed="64"/>
      </bottom>
      <diagonal/>
    </border>
    <border>
      <left/>
      <right/>
      <top/>
      <bottom style="thin">
        <color indexed="64"/>
      </bottom>
      <diagonal/>
    </border>
    <border>
      <left style="thick">
        <color indexed="64"/>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0" fillId="0" borderId="0"/>
  </cellStyleXfs>
  <cellXfs count="87">
    <xf numFmtId="0" fontId="0" fillId="0" borderId="0" xfId="0"/>
    <xf numFmtId="0" fontId="1" fillId="0" borderId="0" xfId="0" applyFont="1" applyAlignment="1">
      <alignment horizontal="left"/>
    </xf>
    <xf numFmtId="0" fontId="2" fillId="0" borderId="0" xfId="0" applyFont="1" applyAlignment="1">
      <alignment vertical="center"/>
    </xf>
    <xf numFmtId="0" fontId="3" fillId="0" borderId="0" xfId="0" applyFont="1" applyAlignment="1">
      <alignment vertical="center"/>
    </xf>
    <xf numFmtId="0" fontId="4" fillId="0" borderId="0" xfId="0" applyFont="1"/>
    <xf numFmtId="0" fontId="3" fillId="0" borderId="0" xfId="0" applyFont="1"/>
    <xf numFmtId="0" fontId="2" fillId="0" borderId="0" xfId="0" applyFont="1"/>
    <xf numFmtId="0" fontId="6" fillId="2" borderId="5" xfId="0" applyFont="1" applyFill="1" applyBorder="1" applyAlignment="1">
      <alignment horizontal="center" vertical="center" wrapText="1"/>
    </xf>
    <xf numFmtId="0" fontId="7" fillId="3" borderId="6" xfId="0" applyFont="1" applyFill="1" applyBorder="1" applyAlignment="1">
      <alignment horizontal="left" wrapText="1"/>
    </xf>
    <xf numFmtId="0" fontId="7" fillId="3" borderId="7" xfId="0" applyFont="1" applyFill="1" applyBorder="1" applyAlignment="1">
      <alignment horizontal="left" wrapText="1"/>
    </xf>
    <xf numFmtId="0" fontId="7" fillId="3" borderId="8" xfId="0" applyFont="1" applyFill="1" applyBorder="1" applyAlignment="1">
      <alignment horizontal="left" wrapText="1"/>
    </xf>
    <xf numFmtId="0" fontId="7" fillId="3" borderId="9" xfId="0" applyFont="1" applyFill="1" applyBorder="1" applyAlignment="1">
      <alignment wrapText="1"/>
    </xf>
    <xf numFmtId="164" fontId="5" fillId="4" borderId="10" xfId="0" applyNumberFormat="1" applyFont="1" applyFill="1" applyBorder="1" applyAlignment="1" applyProtection="1">
      <alignment horizontal="left" vertical="center"/>
      <protection locked="0"/>
    </xf>
    <xf numFmtId="164" fontId="5" fillId="5" borderId="10" xfId="0" applyNumberFormat="1" applyFont="1" applyFill="1" applyBorder="1" applyAlignment="1" applyProtection="1">
      <alignment horizontal="right" vertical="center"/>
      <protection locked="0"/>
    </xf>
    <xf numFmtId="164" fontId="5" fillId="4" borderId="11" xfId="0" applyNumberFormat="1" applyFont="1" applyFill="1" applyBorder="1" applyAlignment="1" applyProtection="1">
      <alignment horizontal="left" vertical="center"/>
      <protection locked="0"/>
    </xf>
    <xf numFmtId="164" fontId="5" fillId="5" borderId="14" xfId="0" applyNumberFormat="1" applyFont="1" applyFill="1" applyBorder="1" applyAlignment="1" applyProtection="1">
      <alignment horizontal="right" vertical="center"/>
      <protection locked="0"/>
    </xf>
    <xf numFmtId="0" fontId="6" fillId="2" borderId="18" xfId="0" applyFont="1" applyFill="1" applyBorder="1" applyAlignment="1">
      <alignment horizontal="center" vertical="center" wrapText="1"/>
    </xf>
    <xf numFmtId="0" fontId="5" fillId="4" borderId="19" xfId="0" applyFont="1" applyFill="1" applyBorder="1" applyAlignment="1" applyProtection="1">
      <alignment horizontal="left"/>
      <protection locked="0"/>
    </xf>
    <xf numFmtId="0" fontId="5" fillId="4" borderId="20" xfId="0" applyFont="1" applyFill="1" applyBorder="1" applyAlignment="1" applyProtection="1">
      <alignment horizontal="left"/>
      <protection locked="0"/>
    </xf>
    <xf numFmtId="0" fontId="5" fillId="4" borderId="21" xfId="0" applyFont="1" applyFill="1" applyBorder="1" applyAlignment="1" applyProtection="1">
      <alignment horizontal="left"/>
      <protection locked="0"/>
    </xf>
    <xf numFmtId="164" fontId="5" fillId="4" borderId="10" xfId="0" applyNumberFormat="1" applyFont="1" applyFill="1" applyBorder="1" applyAlignment="1" applyProtection="1">
      <alignment horizontal="left"/>
      <protection locked="0"/>
    </xf>
    <xf numFmtId="164" fontId="5" fillId="0" borderId="10" xfId="0" applyNumberFormat="1" applyFont="1" applyBorder="1" applyAlignment="1" applyProtection="1">
      <alignment horizontal="right"/>
      <protection locked="0"/>
    </xf>
    <xf numFmtId="164" fontId="5" fillId="5" borderId="28" xfId="0" applyNumberFormat="1" applyFont="1" applyFill="1" applyBorder="1" applyAlignment="1">
      <alignment horizontal="left"/>
    </xf>
    <xf numFmtId="164" fontId="5" fillId="5" borderId="27" xfId="0" applyNumberFormat="1" applyFont="1" applyFill="1" applyBorder="1" applyAlignment="1">
      <alignment horizontal="left"/>
    </xf>
    <xf numFmtId="164" fontId="5" fillId="5" borderId="27" xfId="0" applyNumberFormat="1" applyFont="1" applyFill="1" applyBorder="1" applyAlignment="1">
      <alignment horizontal="right"/>
    </xf>
    <xf numFmtId="0" fontId="5" fillId="5" borderId="29" xfId="0" applyFont="1" applyFill="1" applyBorder="1" applyAlignment="1">
      <alignment horizontal="left" wrapText="1"/>
    </xf>
    <xf numFmtId="0" fontId="5" fillId="5" borderId="30" xfId="0" applyFont="1" applyFill="1" applyBorder="1" applyAlignment="1">
      <alignment horizontal="left" wrapText="1"/>
    </xf>
    <xf numFmtId="0" fontId="5" fillId="5" borderId="31" xfId="0" applyFont="1" applyFill="1" applyBorder="1" applyAlignment="1">
      <alignment horizontal="left" wrapText="1"/>
    </xf>
    <xf numFmtId="0" fontId="1" fillId="5" borderId="32" xfId="0" applyFont="1" applyFill="1" applyBorder="1" applyAlignment="1">
      <alignment horizontal="left"/>
    </xf>
    <xf numFmtId="0" fontId="4" fillId="0" borderId="33" xfId="0" applyFont="1" applyBorder="1"/>
    <xf numFmtId="4" fontId="4" fillId="0" borderId="0" xfId="0" applyNumberFormat="1" applyFont="1"/>
    <xf numFmtId="164" fontId="5" fillId="5" borderId="35" xfId="0" applyNumberFormat="1" applyFont="1" applyFill="1" applyBorder="1" applyAlignment="1">
      <alignment horizontal="right"/>
    </xf>
    <xf numFmtId="0" fontId="4" fillId="0" borderId="36" xfId="0" applyFont="1" applyBorder="1"/>
    <xf numFmtId="164" fontId="5" fillId="5" borderId="40" xfId="0" applyNumberFormat="1" applyFont="1" applyFill="1" applyBorder="1" applyAlignment="1">
      <alignment horizontal="right"/>
    </xf>
    <xf numFmtId="0" fontId="4" fillId="0" borderId="41" xfId="0" applyFont="1" applyBorder="1"/>
    <xf numFmtId="0" fontId="11" fillId="0" borderId="0" xfId="1" applyFont="1" applyAlignment="1">
      <alignment horizontal="left"/>
    </xf>
    <xf numFmtId="164" fontId="5" fillId="5" borderId="0" xfId="0" applyNumberFormat="1" applyFont="1" applyFill="1" applyAlignment="1">
      <alignment horizontal="left"/>
    </xf>
    <xf numFmtId="0" fontId="11" fillId="0" borderId="45" xfId="0" applyFont="1" applyBorder="1" applyAlignment="1">
      <alignment horizontal="left" wrapText="1"/>
    </xf>
    <xf numFmtId="0" fontId="12" fillId="0" borderId="0" xfId="0" applyFont="1" applyAlignment="1" applyProtection="1">
      <alignment horizontal="left"/>
      <protection locked="0"/>
    </xf>
    <xf numFmtId="0" fontId="2" fillId="0" borderId="45" xfId="0" applyFont="1" applyBorder="1" applyAlignment="1">
      <alignment horizontal="left" wrapText="1"/>
    </xf>
    <xf numFmtId="0" fontId="12" fillId="4" borderId="48" xfId="0" applyFont="1" applyFill="1" applyBorder="1" applyAlignment="1" applyProtection="1">
      <alignment horizontal="left"/>
      <protection locked="0"/>
    </xf>
    <xf numFmtId="0" fontId="12" fillId="4" borderId="7" xfId="0" applyFont="1" applyFill="1" applyBorder="1" applyAlignment="1" applyProtection="1">
      <alignment horizontal="left"/>
      <protection locked="0"/>
    </xf>
    <xf numFmtId="0" fontId="12" fillId="4" borderId="49" xfId="0" applyFont="1" applyFill="1" applyBorder="1" applyAlignment="1" applyProtection="1">
      <alignment horizontal="left"/>
      <protection locked="0"/>
    </xf>
    <xf numFmtId="0" fontId="1" fillId="4" borderId="51" xfId="0" applyFont="1" applyFill="1" applyBorder="1" applyAlignment="1" applyProtection="1">
      <alignment horizontal="left"/>
      <protection locked="0"/>
    </xf>
    <xf numFmtId="0" fontId="1" fillId="4" borderId="52" xfId="0" applyFont="1" applyFill="1" applyBorder="1" applyAlignment="1" applyProtection="1">
      <alignment horizontal="left"/>
      <protection locked="0"/>
    </xf>
    <xf numFmtId="0" fontId="1" fillId="4" borderId="53" xfId="0" applyFont="1" applyFill="1" applyBorder="1" applyAlignment="1" applyProtection="1">
      <alignment horizontal="left"/>
      <protection locked="0"/>
    </xf>
    <xf numFmtId="0" fontId="1" fillId="0" borderId="0" xfId="0" applyFont="1" applyAlignment="1" applyProtection="1">
      <alignment horizontal="left"/>
      <protection locked="0"/>
    </xf>
    <xf numFmtId="0" fontId="5" fillId="5" borderId="12" xfId="0" applyFont="1" applyFill="1" applyBorder="1" applyAlignment="1">
      <alignment horizontal="left" wrapText="1"/>
    </xf>
    <xf numFmtId="0" fontId="5" fillId="5" borderId="0" xfId="0" applyFont="1" applyFill="1" applyAlignment="1">
      <alignment horizontal="left" wrapText="1"/>
    </xf>
    <xf numFmtId="0" fontId="5" fillId="5" borderId="13" xfId="0" applyFont="1" applyFill="1" applyBorder="1" applyAlignment="1">
      <alignment horizontal="left" wrapText="1"/>
    </xf>
    <xf numFmtId="0" fontId="3" fillId="0" borderId="0" xfId="0" applyFont="1" applyAlignment="1">
      <alignment horizontal="left" vertical="center" wrapText="1"/>
    </xf>
    <xf numFmtId="0" fontId="5" fillId="0" borderId="1" xfId="0" applyFont="1" applyBorder="1" applyAlignment="1">
      <alignment horizontal="left"/>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2" fillId="0" borderId="42" xfId="1" applyFont="1" applyBorder="1" applyAlignment="1">
      <alignment horizontal="left"/>
    </xf>
    <xf numFmtId="0" fontId="12" fillId="0" borderId="43" xfId="1" applyFont="1" applyBorder="1" applyAlignment="1">
      <alignment horizontal="left"/>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5" fillId="4" borderId="19" xfId="0" applyFont="1" applyFill="1" applyBorder="1" applyAlignment="1" applyProtection="1">
      <alignment horizontal="left"/>
      <protection locked="0"/>
    </xf>
    <xf numFmtId="0" fontId="5" fillId="4" borderId="20" xfId="0" applyFont="1" applyFill="1" applyBorder="1" applyAlignment="1" applyProtection="1">
      <alignment horizontal="left"/>
      <protection locked="0"/>
    </xf>
    <xf numFmtId="0" fontId="5" fillId="4" borderId="21" xfId="0" applyFont="1" applyFill="1" applyBorder="1" applyAlignment="1" applyProtection="1">
      <alignment horizontal="left"/>
      <protection locked="0"/>
    </xf>
    <xf numFmtId="0" fontId="5" fillId="4" borderId="22" xfId="0" applyFont="1" applyFill="1" applyBorder="1" applyAlignment="1" applyProtection="1">
      <alignment horizontal="left"/>
      <protection locked="0"/>
    </xf>
    <xf numFmtId="0" fontId="5" fillId="4" borderId="23" xfId="0" applyFont="1" applyFill="1" applyBorder="1" applyAlignment="1" applyProtection="1">
      <alignment horizontal="left"/>
      <protection locked="0"/>
    </xf>
    <xf numFmtId="0" fontId="5" fillId="4" borderId="24" xfId="0" applyFont="1" applyFill="1" applyBorder="1" applyAlignment="1" applyProtection="1">
      <alignment horizontal="left"/>
      <protection locked="0"/>
    </xf>
    <xf numFmtId="0" fontId="5" fillId="5" borderId="25" xfId="0" applyFont="1" applyFill="1" applyBorder="1" applyAlignment="1">
      <alignment horizontal="left" wrapText="1"/>
    </xf>
    <xf numFmtId="0" fontId="5" fillId="5" borderId="26" xfId="0" applyFont="1" applyFill="1" applyBorder="1" applyAlignment="1">
      <alignment horizontal="left" wrapText="1"/>
    </xf>
    <xf numFmtId="0" fontId="5" fillId="5" borderId="27" xfId="0" applyFont="1" applyFill="1" applyBorder="1" applyAlignment="1">
      <alignment horizontal="left" wrapText="1"/>
    </xf>
    <xf numFmtId="0" fontId="5" fillId="5" borderId="34" xfId="0" applyFont="1" applyFill="1" applyBorder="1" applyAlignment="1">
      <alignment horizontal="center" wrapText="1"/>
    </xf>
    <xf numFmtId="0" fontId="5" fillId="5" borderId="20" xfId="0" applyFont="1" applyFill="1" applyBorder="1" applyAlignment="1">
      <alignment horizontal="center" wrapText="1"/>
    </xf>
    <xf numFmtId="0" fontId="5" fillId="5" borderId="21" xfId="0" applyFont="1" applyFill="1" applyBorder="1" applyAlignment="1">
      <alignment horizontal="center" wrapText="1"/>
    </xf>
    <xf numFmtId="0" fontId="8" fillId="5" borderId="34" xfId="0" applyFont="1" applyFill="1" applyBorder="1" applyAlignment="1">
      <alignment horizontal="center" wrapText="1"/>
    </xf>
    <xf numFmtId="0" fontId="8" fillId="5" borderId="20" xfId="0" applyFont="1" applyFill="1" applyBorder="1" applyAlignment="1">
      <alignment horizontal="center" wrapText="1"/>
    </xf>
    <xf numFmtId="0" fontId="8" fillId="5" borderId="21" xfId="0" applyFont="1" applyFill="1" applyBorder="1" applyAlignment="1">
      <alignment horizontal="center" wrapText="1"/>
    </xf>
    <xf numFmtId="0" fontId="9" fillId="5" borderId="37"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9" fillId="5" borderId="39" xfId="0" applyFont="1" applyFill="1" applyBorder="1" applyAlignment="1">
      <alignment horizontal="center" vertical="center" wrapText="1"/>
    </xf>
    <xf numFmtId="0" fontId="9" fillId="5" borderId="0" xfId="0" applyFont="1" applyFill="1" applyAlignment="1">
      <alignment horizontal="center" vertical="center" wrapText="1"/>
    </xf>
    <xf numFmtId="0" fontId="12" fillId="0" borderId="44" xfId="1" applyFont="1" applyBorder="1" applyAlignment="1">
      <alignment horizontal="left"/>
    </xf>
    <xf numFmtId="0" fontId="12" fillId="0" borderId="7" xfId="1" applyFont="1" applyBorder="1" applyAlignment="1">
      <alignment horizontal="left"/>
    </xf>
    <xf numFmtId="15" fontId="12" fillId="4" borderId="46" xfId="0" applyNumberFormat="1" applyFont="1" applyFill="1" applyBorder="1" applyAlignment="1" applyProtection="1">
      <alignment horizontal="left"/>
      <protection locked="0"/>
    </xf>
    <xf numFmtId="15" fontId="12" fillId="4" borderId="43" xfId="0" applyNumberFormat="1" applyFont="1" applyFill="1" applyBorder="1" applyAlignment="1" applyProtection="1">
      <alignment horizontal="left"/>
      <protection locked="0"/>
    </xf>
    <xf numFmtId="15" fontId="12" fillId="4" borderId="47" xfId="0" applyNumberFormat="1" applyFont="1" applyFill="1" applyBorder="1" applyAlignment="1" applyProtection="1">
      <alignment horizontal="left"/>
      <protection locked="0"/>
    </xf>
    <xf numFmtId="0" fontId="11" fillId="0" borderId="50" xfId="0" applyFont="1" applyBorder="1" applyAlignment="1">
      <alignment horizontal="left" vertical="center" wrapText="1"/>
    </xf>
    <xf numFmtId="0" fontId="13" fillId="0" borderId="44" xfId="1" applyFont="1" applyBorder="1" applyAlignment="1">
      <alignment horizontal="left"/>
    </xf>
    <xf numFmtId="0" fontId="13" fillId="0" borderId="7" xfId="1" applyFont="1" applyBorder="1" applyAlignment="1">
      <alignment horizontal="left"/>
    </xf>
  </cellXfs>
  <cellStyles count="2">
    <cellStyle name="Normal" xfId="0" builtinId="0"/>
    <cellStyle name="Normal 2" xfId="1" xr:uid="{66C2A6EC-3982-476E-9BE1-AFB8857866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22860</xdr:colOff>
      <xdr:row>0</xdr:row>
      <xdr:rowOff>7620</xdr:rowOff>
    </xdr:from>
    <xdr:to>
      <xdr:col>0</xdr:col>
      <xdr:colOff>1943734</xdr:colOff>
      <xdr:row>3</xdr:row>
      <xdr:rowOff>563245</xdr:rowOff>
    </xdr:to>
    <xdr:pic>
      <xdr:nvPicPr>
        <xdr:cNvPr id="2" name="Picture 1" descr="BANKSETA-logo">
          <a:extLst>
            <a:ext uri="{FF2B5EF4-FFF2-40B4-BE49-F238E27FC236}">
              <a16:creationId xmlns:a16="http://schemas.microsoft.com/office/drawing/2014/main" id="{FE8E4B70-54CF-4853-86E6-8C73A6A553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7620"/>
          <a:ext cx="1920874" cy="2658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114D2-BA96-431C-B6C8-4C7E05186292}">
  <dimension ref="A1:L38"/>
  <sheetViews>
    <sheetView tabSelected="1" view="pageBreakPreview" topLeftCell="A4" zoomScale="70" zoomScaleNormal="100" zoomScaleSheetLayoutView="70" workbookViewId="0">
      <selection activeCell="C11" sqref="C11"/>
    </sheetView>
  </sheetViews>
  <sheetFormatPr defaultColWidth="9.109375" defaultRowHeight="50.1" customHeight="1" x14ac:dyDescent="0.35"/>
  <cols>
    <col min="1" max="1" width="55.33203125" style="4" customWidth="1"/>
    <col min="2" max="2" width="32.44140625" style="4" customWidth="1"/>
    <col min="3" max="3" width="9.109375" style="4"/>
    <col min="4" max="4" width="26.33203125" style="4" customWidth="1"/>
    <col min="5" max="5" width="23.6640625" style="4" customWidth="1"/>
    <col min="6" max="6" width="26.33203125" style="4" customWidth="1"/>
    <col min="7" max="7" width="25.5546875" style="4" customWidth="1"/>
    <col min="8" max="9" width="9.109375" style="4"/>
    <col min="10" max="10" width="0.44140625" style="4" customWidth="1"/>
    <col min="11" max="11" width="9.109375" style="4" hidden="1" customWidth="1"/>
    <col min="12" max="12" width="13.109375" style="4" bestFit="1" customWidth="1"/>
    <col min="13" max="16384" width="9.109375" style="4"/>
  </cols>
  <sheetData>
    <row r="1" spans="1:8" ht="50.1" customHeight="1" x14ac:dyDescent="0.35">
      <c r="A1" s="1"/>
      <c r="B1" s="2" t="s">
        <v>0</v>
      </c>
      <c r="C1" s="3"/>
      <c r="D1" s="3"/>
      <c r="E1" s="3"/>
      <c r="F1" s="3"/>
      <c r="G1" s="3"/>
      <c r="H1" s="3"/>
    </row>
    <row r="2" spans="1:8" ht="66" customHeight="1" x14ac:dyDescent="0.35">
      <c r="A2" s="1"/>
      <c r="B2" s="50" t="s">
        <v>25</v>
      </c>
      <c r="C2" s="50"/>
      <c r="D2" s="50"/>
      <c r="E2" s="50"/>
      <c r="F2" s="50"/>
      <c r="G2" s="50"/>
      <c r="H2" s="3"/>
    </row>
    <row r="3" spans="1:8" ht="50.1" customHeight="1" x14ac:dyDescent="0.35">
      <c r="A3" s="1"/>
      <c r="B3" s="5" t="s">
        <v>26</v>
      </c>
      <c r="C3" s="5"/>
      <c r="D3" s="6" t="s">
        <v>30</v>
      </c>
      <c r="E3" s="5"/>
      <c r="F3" s="5"/>
    </row>
    <row r="4" spans="1:8" ht="50.1" customHeight="1" thickBot="1" x14ac:dyDescent="0.4">
      <c r="A4" s="1"/>
      <c r="B4" s="51"/>
      <c r="C4" s="51"/>
      <c r="D4" s="51"/>
      <c r="E4" s="51"/>
      <c r="F4" s="51"/>
    </row>
    <row r="5" spans="1:8" ht="50.1" customHeight="1" thickTop="1" thickBot="1" x14ac:dyDescent="0.4">
      <c r="A5" s="52" t="s">
        <v>1</v>
      </c>
      <c r="B5" s="53"/>
      <c r="C5" s="53"/>
      <c r="D5" s="54"/>
      <c r="E5" s="7" t="s">
        <v>2</v>
      </c>
      <c r="F5" s="7" t="s">
        <v>3</v>
      </c>
      <c r="G5" s="7" t="s">
        <v>4</v>
      </c>
    </row>
    <row r="6" spans="1:8" ht="49.95" customHeight="1" x14ac:dyDescent="0.35">
      <c r="A6" s="8" t="s">
        <v>33</v>
      </c>
      <c r="B6" s="9"/>
      <c r="C6" s="9"/>
      <c r="D6" s="10"/>
      <c r="E6" s="11">
        <v>1</v>
      </c>
      <c r="F6" s="12"/>
      <c r="G6" s="13">
        <f>E6*F6</f>
        <v>0</v>
      </c>
    </row>
    <row r="7" spans="1:8" ht="49.95" customHeight="1" x14ac:dyDescent="0.35">
      <c r="A7" s="8" t="s">
        <v>27</v>
      </c>
      <c r="B7" s="9"/>
      <c r="C7" s="9"/>
      <c r="D7" s="10"/>
      <c r="E7" s="11">
        <v>1</v>
      </c>
      <c r="F7" s="14"/>
      <c r="G7" s="13">
        <f t="shared" ref="G7:G11" si="0">E7*F7</f>
        <v>0</v>
      </c>
    </row>
    <row r="8" spans="1:8" ht="49.95" customHeight="1" x14ac:dyDescent="0.35">
      <c r="A8" s="8" t="s">
        <v>28</v>
      </c>
      <c r="B8" s="9"/>
      <c r="C8" s="9"/>
      <c r="D8" s="10"/>
      <c r="E8" s="11">
        <v>1</v>
      </c>
      <c r="F8" s="14"/>
      <c r="G8" s="13">
        <f t="shared" si="0"/>
        <v>0</v>
      </c>
    </row>
    <row r="9" spans="1:8" ht="49.95" customHeight="1" x14ac:dyDescent="0.35">
      <c r="A9" s="8" t="s">
        <v>32</v>
      </c>
      <c r="B9" s="9"/>
      <c r="C9" s="9"/>
      <c r="D9" s="10"/>
      <c r="E9" s="11">
        <v>1</v>
      </c>
      <c r="F9" s="14"/>
      <c r="G9" s="13">
        <f t="shared" si="0"/>
        <v>0</v>
      </c>
    </row>
    <row r="10" spans="1:8" ht="49.95" customHeight="1" x14ac:dyDescent="0.35">
      <c r="A10" s="8" t="s">
        <v>29</v>
      </c>
      <c r="B10" s="9"/>
      <c r="C10" s="9"/>
      <c r="D10" s="10"/>
      <c r="E10" s="11">
        <v>1</v>
      </c>
      <c r="F10" s="14"/>
      <c r="G10" s="13">
        <f t="shared" ref="G10" si="1">E10*F10</f>
        <v>0</v>
      </c>
    </row>
    <row r="11" spans="1:8" ht="49.95" customHeight="1" thickBot="1" x14ac:dyDescent="0.4">
      <c r="A11" s="8" t="s">
        <v>31</v>
      </c>
      <c r="B11" s="9"/>
      <c r="C11" s="9"/>
      <c r="D11" s="10"/>
      <c r="E11" s="11">
        <v>1</v>
      </c>
      <c r="F11" s="14"/>
      <c r="G11" s="13">
        <f t="shared" si="0"/>
        <v>0</v>
      </c>
    </row>
    <row r="12" spans="1:8" ht="49.95" customHeight="1" thickBot="1" x14ac:dyDescent="0.4">
      <c r="A12" s="47" t="s">
        <v>5</v>
      </c>
      <c r="B12" s="48"/>
      <c r="C12" s="48"/>
      <c r="D12" s="48"/>
      <c r="E12" s="48"/>
      <c r="F12" s="49"/>
      <c r="G12" s="15">
        <f>SUM(G6:G11)</f>
        <v>0</v>
      </c>
    </row>
    <row r="13" spans="1:8" ht="50.1" customHeight="1" thickBot="1" x14ac:dyDescent="0.4">
      <c r="A13" s="57" t="s">
        <v>6</v>
      </c>
      <c r="B13" s="58"/>
      <c r="C13" s="58"/>
      <c r="D13" s="59"/>
      <c r="E13" s="16" t="s">
        <v>7</v>
      </c>
      <c r="F13" s="16" t="s">
        <v>8</v>
      </c>
      <c r="G13" s="16" t="s">
        <v>4</v>
      </c>
    </row>
    <row r="14" spans="1:8" ht="50.1" customHeight="1" x14ac:dyDescent="0.35">
      <c r="A14" s="60">
        <v>1</v>
      </c>
      <c r="B14" s="61"/>
      <c r="C14" s="61"/>
      <c r="D14" s="62"/>
      <c r="E14" s="20"/>
      <c r="F14" s="20"/>
      <c r="G14" s="21">
        <f>F14*E14</f>
        <v>0</v>
      </c>
    </row>
    <row r="15" spans="1:8" ht="50.1" customHeight="1" x14ac:dyDescent="0.35">
      <c r="A15" s="60">
        <v>2</v>
      </c>
      <c r="B15" s="61"/>
      <c r="C15" s="61"/>
      <c r="D15" s="62"/>
      <c r="E15" s="20"/>
      <c r="F15" s="20"/>
      <c r="G15" s="21">
        <f t="shared" ref="G15:G19" si="2">F15*E15</f>
        <v>0</v>
      </c>
    </row>
    <row r="16" spans="1:8" ht="50.1" customHeight="1" x14ac:dyDescent="0.35">
      <c r="A16" s="60">
        <v>3</v>
      </c>
      <c r="B16" s="61"/>
      <c r="C16" s="61"/>
      <c r="D16" s="62"/>
      <c r="E16" s="20"/>
      <c r="F16" s="20"/>
      <c r="G16" s="21">
        <f t="shared" si="2"/>
        <v>0</v>
      </c>
    </row>
    <row r="17" spans="1:12" ht="50.1" customHeight="1" x14ac:dyDescent="0.35">
      <c r="A17" s="60">
        <v>4</v>
      </c>
      <c r="B17" s="61"/>
      <c r="C17" s="61"/>
      <c r="D17" s="62"/>
      <c r="E17" s="20"/>
      <c r="F17" s="20"/>
      <c r="G17" s="21">
        <f t="shared" si="2"/>
        <v>0</v>
      </c>
    </row>
    <row r="18" spans="1:12" ht="50.1" customHeight="1" x14ac:dyDescent="0.35">
      <c r="A18" s="17">
        <v>5</v>
      </c>
      <c r="B18" s="18"/>
      <c r="C18" s="18"/>
      <c r="D18" s="19"/>
      <c r="E18" s="20"/>
      <c r="F18" s="20"/>
      <c r="G18" s="21">
        <f t="shared" si="2"/>
        <v>0</v>
      </c>
    </row>
    <row r="19" spans="1:12" ht="50.1" customHeight="1" thickBot="1" x14ac:dyDescent="0.4">
      <c r="A19" s="63">
        <v>6</v>
      </c>
      <c r="B19" s="64"/>
      <c r="C19" s="64"/>
      <c r="D19" s="65"/>
      <c r="E19" s="20"/>
      <c r="F19" s="20"/>
      <c r="G19" s="21">
        <f t="shared" si="2"/>
        <v>0</v>
      </c>
    </row>
    <row r="20" spans="1:12" ht="50.1" customHeight="1" thickTop="1" thickBot="1" x14ac:dyDescent="0.4">
      <c r="A20" s="66" t="s">
        <v>9</v>
      </c>
      <c r="B20" s="67"/>
      <c r="C20" s="68"/>
      <c r="D20" s="22"/>
      <c r="E20" s="23"/>
      <c r="F20" s="23"/>
      <c r="G20" s="24">
        <f>SUM(G14:G19)</f>
        <v>0</v>
      </c>
    </row>
    <row r="21" spans="1:12" ht="21" customHeight="1" x14ac:dyDescent="0.35">
      <c r="A21" s="1"/>
      <c r="B21" s="1"/>
      <c r="C21" s="25"/>
      <c r="D21" s="26"/>
      <c r="E21" s="27"/>
      <c r="F21" s="28"/>
      <c r="G21" s="29"/>
      <c r="L21" s="30"/>
    </row>
    <row r="22" spans="1:12" ht="50.1" customHeight="1" x14ac:dyDescent="0.35">
      <c r="A22" s="1"/>
      <c r="B22" s="1"/>
      <c r="C22" s="69" t="s">
        <v>10</v>
      </c>
      <c r="D22" s="70"/>
      <c r="E22" s="71"/>
      <c r="F22" s="31">
        <f>G20+G12</f>
        <v>0</v>
      </c>
      <c r="G22" s="32"/>
    </row>
    <row r="23" spans="1:12" ht="50.1" customHeight="1" x14ac:dyDescent="0.35">
      <c r="A23" s="1"/>
      <c r="B23" s="1"/>
      <c r="C23" s="72" t="s">
        <v>11</v>
      </c>
      <c r="D23" s="73"/>
      <c r="E23" s="74"/>
      <c r="F23" s="31">
        <f>F22*15%</f>
        <v>0</v>
      </c>
      <c r="G23" s="32"/>
    </row>
    <row r="24" spans="1:12" ht="50.1" customHeight="1" thickBot="1" x14ac:dyDescent="0.4">
      <c r="A24" s="1"/>
      <c r="B24" s="1"/>
      <c r="C24" s="75" t="s">
        <v>12</v>
      </c>
      <c r="D24" s="76"/>
      <c r="E24" s="77"/>
      <c r="F24" s="33">
        <f>SUM(F22:F23)</f>
        <v>0</v>
      </c>
      <c r="G24" s="34"/>
    </row>
    <row r="25" spans="1:12" ht="25.95" customHeight="1" x14ac:dyDescent="0.35">
      <c r="A25" s="35" t="s">
        <v>13</v>
      </c>
      <c r="B25" s="35"/>
      <c r="C25" s="78"/>
      <c r="D25" s="78"/>
      <c r="E25" s="78"/>
      <c r="F25" s="36"/>
    </row>
    <row r="26" spans="1:12" ht="50.1" customHeight="1" x14ac:dyDescent="0.35">
      <c r="A26" s="55" t="s">
        <v>14</v>
      </c>
      <c r="B26" s="56"/>
      <c r="C26" s="56"/>
      <c r="D26" s="56"/>
      <c r="E26" s="56"/>
      <c r="F26" s="56"/>
    </row>
    <row r="27" spans="1:12" ht="50.1" customHeight="1" x14ac:dyDescent="0.35">
      <c r="A27" s="55" t="s">
        <v>15</v>
      </c>
      <c r="B27" s="56"/>
      <c r="C27" s="56"/>
      <c r="D27" s="56"/>
      <c r="E27" s="56"/>
      <c r="F27" s="56"/>
    </row>
    <row r="28" spans="1:12" ht="50.1" customHeight="1" x14ac:dyDescent="0.35">
      <c r="A28" s="55" t="s">
        <v>16</v>
      </c>
      <c r="B28" s="56"/>
      <c r="C28" s="56"/>
      <c r="D28" s="56"/>
      <c r="E28" s="56"/>
      <c r="F28" s="56"/>
    </row>
    <row r="29" spans="1:12" ht="50.1" customHeight="1" x14ac:dyDescent="0.35">
      <c r="A29" s="55" t="s">
        <v>17</v>
      </c>
      <c r="B29" s="56"/>
      <c r="C29" s="56"/>
      <c r="D29" s="56"/>
      <c r="E29" s="56"/>
      <c r="F29" s="56"/>
    </row>
    <row r="30" spans="1:12" ht="50.1" customHeight="1" x14ac:dyDescent="0.35">
      <c r="A30" s="79" t="s">
        <v>18</v>
      </c>
      <c r="B30" s="80"/>
      <c r="C30" s="80"/>
      <c r="D30" s="80"/>
      <c r="E30" s="80"/>
      <c r="F30" s="80"/>
    </row>
    <row r="31" spans="1:12" ht="50.1" customHeight="1" x14ac:dyDescent="0.35">
      <c r="A31" s="79" t="s">
        <v>19</v>
      </c>
      <c r="B31" s="80"/>
      <c r="C31" s="80"/>
      <c r="D31" s="80"/>
      <c r="E31" s="80"/>
      <c r="F31" s="80"/>
    </row>
    <row r="32" spans="1:12" ht="50.1" customHeight="1" x14ac:dyDescent="0.35">
      <c r="A32" s="85" t="s">
        <v>20</v>
      </c>
      <c r="B32" s="86"/>
      <c r="C32" s="86"/>
      <c r="D32" s="86"/>
      <c r="E32" s="86"/>
      <c r="F32" s="86"/>
    </row>
    <row r="33" spans="1:6" ht="25.95" customHeight="1" x14ac:dyDescent="0.35">
      <c r="A33" s="79"/>
      <c r="B33" s="80"/>
      <c r="C33" s="80"/>
      <c r="D33" s="80"/>
      <c r="E33" s="80"/>
      <c r="F33" s="80"/>
    </row>
    <row r="34" spans="1:6" ht="50.1" customHeight="1" x14ac:dyDescent="0.35">
      <c r="A34" s="37" t="s">
        <v>21</v>
      </c>
      <c r="B34" s="81"/>
      <c r="C34" s="82"/>
      <c r="D34" s="83"/>
      <c r="E34" s="38"/>
      <c r="F34" s="1"/>
    </row>
    <row r="35" spans="1:6" ht="50.1" customHeight="1" x14ac:dyDescent="0.35">
      <c r="A35" s="39" t="s">
        <v>22</v>
      </c>
      <c r="B35" s="40"/>
      <c r="C35" s="41"/>
      <c r="D35" s="42"/>
      <c r="E35" s="38"/>
      <c r="F35" s="1"/>
    </row>
    <row r="36" spans="1:6" ht="50.1" customHeight="1" x14ac:dyDescent="0.35">
      <c r="A36" s="37" t="s">
        <v>23</v>
      </c>
      <c r="B36" s="40"/>
      <c r="C36" s="41"/>
      <c r="D36" s="42"/>
      <c r="E36" s="38"/>
      <c r="F36" s="1"/>
    </row>
    <row r="37" spans="1:6" ht="50.1" customHeight="1" x14ac:dyDescent="0.35">
      <c r="A37" s="84" t="s">
        <v>24</v>
      </c>
      <c r="B37" s="40"/>
      <c r="C37" s="41"/>
      <c r="D37" s="42"/>
      <c r="E37" s="38"/>
      <c r="F37" s="1"/>
    </row>
    <row r="38" spans="1:6" ht="50.1" customHeight="1" thickBot="1" x14ac:dyDescent="0.4">
      <c r="A38" s="84"/>
      <c r="B38" s="43"/>
      <c r="C38" s="44"/>
      <c r="D38" s="45"/>
      <c r="E38" s="46"/>
      <c r="F38" s="1"/>
    </row>
  </sheetData>
  <mergeCells count="25">
    <mergeCell ref="A33:F33"/>
    <mergeCell ref="B34:D34"/>
    <mergeCell ref="A37:A38"/>
    <mergeCell ref="A27:F27"/>
    <mergeCell ref="A28:F28"/>
    <mergeCell ref="A29:F29"/>
    <mergeCell ref="A30:F30"/>
    <mergeCell ref="A31:F31"/>
    <mergeCell ref="A32:F32"/>
    <mergeCell ref="A12:F12"/>
    <mergeCell ref="B2:G2"/>
    <mergeCell ref="B4:F4"/>
    <mergeCell ref="A5:D5"/>
    <mergeCell ref="A26:F26"/>
    <mergeCell ref="A13:D13"/>
    <mergeCell ref="A14:D14"/>
    <mergeCell ref="A15:D15"/>
    <mergeCell ref="A16:D16"/>
    <mergeCell ref="A17:D17"/>
    <mergeCell ref="A19:D19"/>
    <mergeCell ref="A20:C20"/>
    <mergeCell ref="C22:E22"/>
    <mergeCell ref="C23:E23"/>
    <mergeCell ref="C24:E24"/>
    <mergeCell ref="C25:E25"/>
  </mergeCells>
  <pageMargins left="0.70866141732283472" right="0.70866141732283472" top="0.74803149606299213" bottom="0.74803149606299213" header="0.31496062992125984" footer="0.31496062992125984"/>
  <pageSetup paperSize="9" scale="3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Total </vt:lpstr>
      <vt:lpstr>'Total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Kwinika</dc:creator>
  <cp:lastModifiedBy>Jackie Kwinika</cp:lastModifiedBy>
  <dcterms:created xsi:type="dcterms:W3CDTF">2023-05-25T07:52:27Z</dcterms:created>
  <dcterms:modified xsi:type="dcterms:W3CDTF">2023-07-20T10:07:53Z</dcterms:modified>
</cp:coreProperties>
</file>